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J79" i="3"/>
  <c r="I79" i="3"/>
  <c r="E79" i="3"/>
  <c r="D79" i="3"/>
  <c r="C79" i="3"/>
  <c r="K80" i="3"/>
  <c r="K81" i="3" s="1"/>
  <c r="M78" i="3"/>
  <c r="L78" i="3"/>
  <c r="K78" i="3"/>
  <c r="J78" i="3"/>
  <c r="J80" i="3" s="1"/>
  <c r="J81" i="3" s="1"/>
  <c r="I78" i="3"/>
  <c r="E78" i="3"/>
  <c r="D78" i="3"/>
  <c r="C78" i="3"/>
  <c r="N79" i="3" l="1"/>
  <c r="M79" i="3"/>
  <c r="L79" i="3"/>
  <c r="I80" i="3"/>
  <c r="I81" i="3" s="1"/>
  <c r="I82" i="3" s="1"/>
  <c r="E80" i="3"/>
  <c r="E81" i="3" s="1"/>
  <c r="E83" i="3" s="1"/>
  <c r="C80" i="3"/>
  <c r="C81" i="3" s="1"/>
  <c r="C82" i="3" s="1"/>
  <c r="J83" i="3"/>
  <c r="J82" i="3"/>
  <c r="K83" i="3"/>
  <c r="K82" i="3"/>
  <c r="E82" i="3"/>
  <c r="D80" i="3"/>
  <c r="D81" i="3" s="1"/>
  <c r="N78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83" i="3" l="1"/>
  <c r="C83" i="3"/>
  <c r="D83" i="3"/>
  <c r="D82" i="3"/>
</calcChain>
</file>

<file path=xl/sharedStrings.xml><?xml version="1.0" encoding="utf-8"?>
<sst xmlns="http://schemas.openxmlformats.org/spreadsheetml/2006/main" count="193" uniqueCount="90">
  <si>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</si>
  <si>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</si>
  <si>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</si>
  <si>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</si>
  <si>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</si>
  <si>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</si>
  <si>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</si>
  <si>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</si>
  <si>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</si>
  <si>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</si>
  <si>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</si>
  <si>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</si>
  <si>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</si>
  <si>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</si>
  <si>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</si>
  <si>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</si>
  <si>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</si>
  <si>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</si>
  <si>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</si>
  <si>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</si>
  <si>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</si>
  <si>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</si>
  <si>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</si>
  <si>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</si>
  <si>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</si>
  <si>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</si>
  <si>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</si>
  <si>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</si>
  <si>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</si>
  <si>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</si>
  <si>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</si>
  <si>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</si>
  <si>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</si>
  <si>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</si>
  <si>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</si>
  <si>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</si>
  <si>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</si>
  <si>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</si>
  <si>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Нелазское</t>
  </si>
  <si>
    <t xml:space="preserve"> 0,4 Нелазское ТСН 1 ао</t>
  </si>
  <si>
    <t xml:space="preserve"> 0,4 Нелазское ТСН 1 ао RS</t>
  </si>
  <si>
    <t xml:space="preserve"> 0,4 Нелазское ТСН 2 ао</t>
  </si>
  <si>
    <t xml:space="preserve"> 0,4 Нелазское ТСН 2 ао RS</t>
  </si>
  <si>
    <t xml:space="preserve"> 10 Нелазское Т 1 ао RS</t>
  </si>
  <si>
    <t xml:space="preserve"> 10 Нелазское Т 1 ап</t>
  </si>
  <si>
    <t xml:space="preserve"> 10 Нелазское Т 1 ап RS</t>
  </si>
  <si>
    <t xml:space="preserve"> 10 Нелазское Т 2 ао RS</t>
  </si>
  <si>
    <t xml:space="preserve"> 10 Нелазское Т 2 ап</t>
  </si>
  <si>
    <t xml:space="preserve"> 10 Нелазское Т 2 ап RS</t>
  </si>
  <si>
    <t xml:space="preserve"> 10 Нелазское-Крутец ао</t>
  </si>
  <si>
    <t xml:space="preserve"> 10 Нелазское-Крутец ап</t>
  </si>
  <si>
    <t xml:space="preserve"> 10 Нелазское-Лукинское ао</t>
  </si>
  <si>
    <t xml:space="preserve"> 10 Нелазское-Нелазское 1 ао</t>
  </si>
  <si>
    <t xml:space="preserve"> 10 Нелазское-Нелазское 2 ао</t>
  </si>
  <si>
    <t xml:space="preserve"> 10 Нелазское-Череповецкая ао</t>
  </si>
  <si>
    <t xml:space="preserve"> 10 Нелазское-Череповецкая ао RS</t>
  </si>
  <si>
    <t xml:space="preserve"> 10 Нелазское-Череповецкая ап</t>
  </si>
  <si>
    <t xml:space="preserve"> 10 Нелазское-Череповецкая ап RS</t>
  </si>
  <si>
    <t xml:space="preserve"> 10 Нелазское-Шулма ао</t>
  </si>
  <si>
    <t xml:space="preserve"> 10 Нелазское-Шулма очистные ао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</si>
  <si>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</si>
  <si>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</si>
  <si>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</si>
  <si>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</si>
  <si>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</si>
  <si>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</si>
  <si>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</si>
  <si>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</si>
  <si>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</si>
  <si>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</si>
  <si>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</si>
  <si>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</si>
  <si>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</si>
  <si>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</si>
  <si>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</si>
  <si>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</si>
  <si>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</si>
  <si>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</si>
  <si>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</si>
  <si>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</si>
  <si>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</si>
  <si>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</si>
  <si>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</si>
  <si>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</si>
  <si>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</si>
  <si>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</si>
  <si>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</si>
  <si>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</si>
  <si>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</si>
  <si>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  Потери в трансформаторах в режимный день 20.06.2018 г.  ПС Нелазское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</si>
</sst>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N25" activePane="bottomRight" state="frozen"/>
      <selection pane="topRight" activeCell="B1" sqref="B1"/>
      <selection pane="bottomLeft" activeCell="A7" sqref="A7"/>
      <selection pane="bottomRight" activeCell="P34" sqref="P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Нелазское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23" t="s">
        <v>44</v>
      </c>
      <c r="H6" s="70" t="s">
        <v>45</v>
      </c>
      <c r="I6" s="70" t="s">
        <v>46</v>
      </c>
      <c r="J6" s="123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0.25600000000000001</v>
      </c>
      <c r="E7" s="73">
        <v>0.25600000000000001</v>
      </c>
      <c r="F7" s="73">
        <v>0</v>
      </c>
      <c r="G7" s="73">
        <v>312</v>
      </c>
      <c r="H7" s="73">
        <v>312</v>
      </c>
      <c r="I7" s="73">
        <v>0</v>
      </c>
      <c r="J7" s="73">
        <v>233.6</v>
      </c>
      <c r="K7" s="73">
        <v>233.6</v>
      </c>
      <c r="L7" s="73">
        <v>153</v>
      </c>
      <c r="M7" s="73">
        <v>0</v>
      </c>
      <c r="N7" s="73">
        <v>79.8</v>
      </c>
      <c r="O7" s="73">
        <v>113.7</v>
      </c>
      <c r="P7" s="73">
        <v>73</v>
      </c>
      <c r="Q7" s="73">
        <v>2.8000000000000003</v>
      </c>
      <c r="R7" s="73">
        <v>2.8000000000000003</v>
      </c>
      <c r="S7" s="73">
        <v>0</v>
      </c>
      <c r="T7" s="73">
        <v>0</v>
      </c>
      <c r="U7" s="73">
        <v>98.2</v>
      </c>
      <c r="V7" s="74">
        <v>16.5</v>
      </c>
    </row>
    <row r="8" spans="1:54" x14ac:dyDescent="0.2">
      <c r="A8" s="75" t="s">
        <v>4</v>
      </c>
      <c r="B8" s="76">
        <v>3.2000000000000001E-2</v>
      </c>
      <c r="C8" s="76">
        <v>1.6E-2</v>
      </c>
      <c r="D8" s="76">
        <v>0.224</v>
      </c>
      <c r="E8" s="76">
        <v>0.24</v>
      </c>
      <c r="F8" s="76">
        <v>0</v>
      </c>
      <c r="G8" s="76">
        <v>289.60000000000002</v>
      </c>
      <c r="H8" s="76">
        <v>289.60000000000002</v>
      </c>
      <c r="I8" s="76">
        <v>0</v>
      </c>
      <c r="J8" s="76">
        <v>233.6</v>
      </c>
      <c r="K8" s="76">
        <v>233.6</v>
      </c>
      <c r="L8" s="76">
        <v>153.6</v>
      </c>
      <c r="M8" s="76">
        <v>0</v>
      </c>
      <c r="N8" s="76">
        <v>69.3</v>
      </c>
      <c r="O8" s="76">
        <v>116.7</v>
      </c>
      <c r="P8" s="76">
        <v>72</v>
      </c>
      <c r="Q8" s="76">
        <v>2.8000000000000003</v>
      </c>
      <c r="R8" s="76">
        <v>2.6</v>
      </c>
      <c r="S8" s="76">
        <v>0</v>
      </c>
      <c r="T8" s="76">
        <v>0</v>
      </c>
      <c r="U8" s="76">
        <v>84.600000000000009</v>
      </c>
      <c r="V8" s="77">
        <v>14.1</v>
      </c>
    </row>
    <row r="9" spans="1:54" x14ac:dyDescent="0.2">
      <c r="A9" s="75" t="s">
        <v>5</v>
      </c>
      <c r="B9" s="76">
        <v>0</v>
      </c>
      <c r="C9" s="76">
        <v>0</v>
      </c>
      <c r="D9" s="76">
        <v>0.25600000000000001</v>
      </c>
      <c r="E9" s="76">
        <v>0.25600000000000001</v>
      </c>
      <c r="F9" s="76">
        <v>0</v>
      </c>
      <c r="G9" s="76">
        <v>334.40000000000003</v>
      </c>
      <c r="H9" s="76">
        <v>333.6</v>
      </c>
      <c r="I9" s="76">
        <v>0</v>
      </c>
      <c r="J9" s="76">
        <v>213.6</v>
      </c>
      <c r="K9" s="76">
        <v>213.6</v>
      </c>
      <c r="L9" s="76">
        <v>135.4</v>
      </c>
      <c r="M9" s="76">
        <v>0</v>
      </c>
      <c r="N9" s="76">
        <v>63.6</v>
      </c>
      <c r="O9" s="76">
        <v>176.70000000000002</v>
      </c>
      <c r="P9" s="76">
        <v>71</v>
      </c>
      <c r="Q9" s="76">
        <v>2.4</v>
      </c>
      <c r="R9" s="76">
        <v>2.6</v>
      </c>
      <c r="S9" s="76">
        <v>0</v>
      </c>
      <c r="T9" s="76">
        <v>0</v>
      </c>
      <c r="U9" s="76">
        <v>76.600000000000009</v>
      </c>
      <c r="V9" s="77">
        <v>12</v>
      </c>
    </row>
    <row r="10" spans="1:54" x14ac:dyDescent="0.2">
      <c r="A10" s="132" t="s">
        <v>6</v>
      </c>
      <c r="B10" s="133">
        <v>0</v>
      </c>
      <c r="C10" s="133">
        <v>0</v>
      </c>
      <c r="D10" s="133">
        <v>0.25600000000000001</v>
      </c>
      <c r="E10" s="133">
        <v>0.24</v>
      </c>
      <c r="F10" s="133">
        <v>0</v>
      </c>
      <c r="G10" s="133">
        <v>284.8</v>
      </c>
      <c r="H10" s="133">
        <v>285.60000000000002</v>
      </c>
      <c r="I10" s="133">
        <v>0</v>
      </c>
      <c r="J10" s="133">
        <v>176.8</v>
      </c>
      <c r="K10" s="133">
        <v>176.8</v>
      </c>
      <c r="L10" s="133">
        <v>117.4</v>
      </c>
      <c r="M10" s="133">
        <v>0</v>
      </c>
      <c r="N10" s="133">
        <v>54.9</v>
      </c>
      <c r="O10" s="133">
        <v>142.20000000000002</v>
      </c>
      <c r="P10" s="133">
        <v>52.2</v>
      </c>
      <c r="Q10" s="133">
        <v>2.8000000000000003</v>
      </c>
      <c r="R10" s="133">
        <v>2.8000000000000003</v>
      </c>
      <c r="S10" s="133">
        <v>0</v>
      </c>
      <c r="T10" s="133">
        <v>0</v>
      </c>
      <c r="U10" s="133">
        <v>71.8</v>
      </c>
      <c r="V10" s="134">
        <v>11.700000000000001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0.25600000000000001</v>
      </c>
      <c r="E11" s="76">
        <v>0.25600000000000001</v>
      </c>
      <c r="F11" s="76">
        <v>0</v>
      </c>
      <c r="G11" s="76">
        <v>321.60000000000002</v>
      </c>
      <c r="H11" s="76">
        <v>321.60000000000002</v>
      </c>
      <c r="I11" s="76">
        <v>0</v>
      </c>
      <c r="J11" s="76">
        <v>177.6</v>
      </c>
      <c r="K11" s="76">
        <v>177.6</v>
      </c>
      <c r="L11" s="76">
        <v>114</v>
      </c>
      <c r="M11" s="76">
        <v>0</v>
      </c>
      <c r="N11" s="76">
        <v>55.2</v>
      </c>
      <c r="O11" s="76">
        <v>173.4</v>
      </c>
      <c r="P11" s="76">
        <v>56.4</v>
      </c>
      <c r="Q11" s="76">
        <v>2.8000000000000003</v>
      </c>
      <c r="R11" s="76">
        <v>2.6</v>
      </c>
      <c r="S11" s="76">
        <v>0</v>
      </c>
      <c r="T11" s="76">
        <v>0</v>
      </c>
      <c r="U11" s="76">
        <v>75.2</v>
      </c>
      <c r="V11" s="77">
        <v>13.5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0.224</v>
      </c>
      <c r="E12" s="76">
        <v>0.24</v>
      </c>
      <c r="F12" s="76">
        <v>0</v>
      </c>
      <c r="G12" s="76">
        <v>281.60000000000002</v>
      </c>
      <c r="H12" s="76">
        <v>280.8</v>
      </c>
      <c r="I12" s="76">
        <v>0</v>
      </c>
      <c r="J12" s="76">
        <v>192</v>
      </c>
      <c r="K12" s="76">
        <v>192.4</v>
      </c>
      <c r="L12" s="76">
        <v>125</v>
      </c>
      <c r="M12" s="76">
        <v>0</v>
      </c>
      <c r="N12" s="76">
        <v>60.9</v>
      </c>
      <c r="O12" s="76">
        <v>112.2</v>
      </c>
      <c r="P12" s="76">
        <v>60.4</v>
      </c>
      <c r="Q12" s="76">
        <v>2.4</v>
      </c>
      <c r="R12" s="76">
        <v>2.6</v>
      </c>
      <c r="S12" s="76">
        <v>0</v>
      </c>
      <c r="T12" s="76">
        <v>0</v>
      </c>
      <c r="U12" s="76">
        <v>85.4</v>
      </c>
      <c r="V12" s="77">
        <v>17.7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0.25600000000000001</v>
      </c>
      <c r="E13" s="76">
        <v>0.24</v>
      </c>
      <c r="F13" s="76">
        <v>0</v>
      </c>
      <c r="G13" s="76">
        <v>336</v>
      </c>
      <c r="H13" s="76">
        <v>336</v>
      </c>
      <c r="I13" s="76">
        <v>0</v>
      </c>
      <c r="J13" s="76">
        <v>228</v>
      </c>
      <c r="K13" s="76">
        <v>228</v>
      </c>
      <c r="L13" s="76">
        <v>152.4</v>
      </c>
      <c r="M13" s="76">
        <v>0</v>
      </c>
      <c r="N13" s="76">
        <v>63.6</v>
      </c>
      <c r="O13" s="76">
        <v>142.80000000000001</v>
      </c>
      <c r="P13" s="76">
        <v>68</v>
      </c>
      <c r="Q13" s="76">
        <v>2.8000000000000003</v>
      </c>
      <c r="R13" s="76">
        <v>2.8000000000000003</v>
      </c>
      <c r="S13" s="76">
        <v>0</v>
      </c>
      <c r="T13" s="76">
        <v>0</v>
      </c>
      <c r="U13" s="76">
        <v>105.2</v>
      </c>
      <c r="V13" s="77">
        <v>19.8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0.25600000000000001</v>
      </c>
      <c r="E14" s="76">
        <v>0.25600000000000001</v>
      </c>
      <c r="F14" s="76">
        <v>0</v>
      </c>
      <c r="G14" s="76">
        <v>438.40000000000003</v>
      </c>
      <c r="H14" s="76">
        <v>438.40000000000003</v>
      </c>
      <c r="I14" s="76">
        <v>0</v>
      </c>
      <c r="J14" s="76">
        <v>293.60000000000002</v>
      </c>
      <c r="K14" s="76">
        <v>293.60000000000002</v>
      </c>
      <c r="L14" s="76">
        <v>211.20000000000002</v>
      </c>
      <c r="M14" s="76">
        <v>0</v>
      </c>
      <c r="N14" s="76">
        <v>75.600000000000009</v>
      </c>
      <c r="O14" s="76">
        <v>206.70000000000002</v>
      </c>
      <c r="P14" s="76">
        <v>73.8</v>
      </c>
      <c r="Q14" s="76">
        <v>2.8000000000000003</v>
      </c>
      <c r="R14" s="76">
        <v>2.6</v>
      </c>
      <c r="S14" s="76">
        <v>0</v>
      </c>
      <c r="T14" s="76">
        <v>0</v>
      </c>
      <c r="U14" s="76">
        <v>127.60000000000001</v>
      </c>
      <c r="V14" s="77">
        <v>23.400000000000002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0.224</v>
      </c>
      <c r="E15" s="76">
        <v>0.24</v>
      </c>
      <c r="F15" s="76">
        <v>0</v>
      </c>
      <c r="G15" s="76">
        <v>363.2</v>
      </c>
      <c r="H15" s="76">
        <v>364</v>
      </c>
      <c r="I15" s="76">
        <v>0</v>
      </c>
      <c r="J15" s="76">
        <v>308.8</v>
      </c>
      <c r="K15" s="76">
        <v>308.40000000000003</v>
      </c>
      <c r="L15" s="76">
        <v>234.6</v>
      </c>
      <c r="M15" s="76">
        <v>0</v>
      </c>
      <c r="N15" s="76">
        <v>89.7</v>
      </c>
      <c r="O15" s="76">
        <v>120.9</v>
      </c>
      <c r="P15" s="76">
        <v>65.8</v>
      </c>
      <c r="Q15" s="76">
        <v>2.4</v>
      </c>
      <c r="R15" s="76">
        <v>2.4</v>
      </c>
      <c r="S15" s="76">
        <v>0</v>
      </c>
      <c r="T15" s="76">
        <v>0</v>
      </c>
      <c r="U15" s="76">
        <v>116.60000000000001</v>
      </c>
      <c r="V15" s="77">
        <v>32.4</v>
      </c>
    </row>
    <row r="16" spans="1:54" x14ac:dyDescent="0.2">
      <c r="A16" s="132" t="s">
        <v>12</v>
      </c>
      <c r="B16" s="133">
        <v>0</v>
      </c>
      <c r="C16" s="133">
        <v>0</v>
      </c>
      <c r="D16" s="133">
        <v>0.25600000000000001</v>
      </c>
      <c r="E16" s="133">
        <v>0.24</v>
      </c>
      <c r="F16" s="133">
        <v>0</v>
      </c>
      <c r="G16" s="133">
        <v>318.40000000000003</v>
      </c>
      <c r="H16" s="133">
        <v>318.40000000000003</v>
      </c>
      <c r="I16" s="133">
        <v>0</v>
      </c>
      <c r="J16" s="133">
        <v>310.40000000000003</v>
      </c>
      <c r="K16" s="133">
        <v>311.2</v>
      </c>
      <c r="L16" s="133">
        <v>243.8</v>
      </c>
      <c r="M16" s="133">
        <v>0</v>
      </c>
      <c r="N16" s="133">
        <v>79.5</v>
      </c>
      <c r="O16" s="133">
        <v>82.5</v>
      </c>
      <c r="P16" s="133">
        <v>58.6</v>
      </c>
      <c r="Q16" s="133">
        <v>2.4</v>
      </c>
      <c r="R16" s="133">
        <v>2.6</v>
      </c>
      <c r="S16" s="133">
        <v>0</v>
      </c>
      <c r="T16" s="133">
        <v>0</v>
      </c>
      <c r="U16" s="133">
        <v>123</v>
      </c>
      <c r="V16" s="134">
        <v>28.8</v>
      </c>
    </row>
    <row r="17" spans="1:22" x14ac:dyDescent="0.2">
      <c r="A17" s="75" t="s">
        <v>13</v>
      </c>
      <c r="B17" s="76">
        <v>0</v>
      </c>
      <c r="C17" s="76">
        <v>0</v>
      </c>
      <c r="D17" s="76">
        <v>0.224</v>
      </c>
      <c r="E17" s="76">
        <v>0.24</v>
      </c>
      <c r="F17" s="76">
        <v>0</v>
      </c>
      <c r="G17" s="76">
        <v>296</v>
      </c>
      <c r="H17" s="76">
        <v>295.2</v>
      </c>
      <c r="I17" s="76">
        <v>0</v>
      </c>
      <c r="J17" s="76">
        <v>299.2</v>
      </c>
      <c r="K17" s="76">
        <v>298.8</v>
      </c>
      <c r="L17" s="76">
        <v>218</v>
      </c>
      <c r="M17" s="76">
        <v>0</v>
      </c>
      <c r="N17" s="76">
        <v>74.7</v>
      </c>
      <c r="O17" s="76">
        <v>75</v>
      </c>
      <c r="P17" s="76">
        <v>72.600000000000009</v>
      </c>
      <c r="Q17" s="76">
        <v>2.8000000000000003</v>
      </c>
      <c r="R17" s="76">
        <v>2.6</v>
      </c>
      <c r="S17" s="76">
        <v>0</v>
      </c>
      <c r="T17" s="76">
        <v>0</v>
      </c>
      <c r="U17" s="76">
        <v>118.60000000000001</v>
      </c>
      <c r="V17" s="77">
        <v>23.1</v>
      </c>
    </row>
    <row r="18" spans="1:22" x14ac:dyDescent="0.2">
      <c r="A18" s="75" t="s">
        <v>14</v>
      </c>
      <c r="B18" s="76">
        <v>0</v>
      </c>
      <c r="C18" s="76">
        <v>0</v>
      </c>
      <c r="D18" s="76">
        <v>0.25600000000000001</v>
      </c>
      <c r="E18" s="76">
        <v>0.24</v>
      </c>
      <c r="F18" s="76">
        <v>0</v>
      </c>
      <c r="G18" s="76">
        <v>310.40000000000003</v>
      </c>
      <c r="H18" s="76">
        <v>311.2</v>
      </c>
      <c r="I18" s="76">
        <v>0</v>
      </c>
      <c r="J18" s="76">
        <v>310.40000000000003</v>
      </c>
      <c r="K18" s="76">
        <v>310.40000000000003</v>
      </c>
      <c r="L18" s="76">
        <v>214.6</v>
      </c>
      <c r="M18" s="76">
        <v>0</v>
      </c>
      <c r="N18" s="76">
        <v>84.9</v>
      </c>
      <c r="O18" s="76">
        <v>83.4</v>
      </c>
      <c r="P18" s="76">
        <v>89.2</v>
      </c>
      <c r="Q18" s="76">
        <v>2.4</v>
      </c>
      <c r="R18" s="76">
        <v>2.6</v>
      </c>
      <c r="S18" s="76">
        <v>0</v>
      </c>
      <c r="T18" s="76">
        <v>0</v>
      </c>
      <c r="U18" s="76">
        <v>115.2</v>
      </c>
      <c r="V18" s="77">
        <v>23.7</v>
      </c>
    </row>
    <row r="19" spans="1:22" x14ac:dyDescent="0.2">
      <c r="A19" s="75" t="s">
        <v>15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7"/>
    </row>
    <row r="20" spans="1:22" x14ac:dyDescent="0.2">
      <c r="A20" s="75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7"/>
    </row>
    <row r="21" spans="1:22" x14ac:dyDescent="0.2">
      <c r="A21" s="75" t="s">
        <v>17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7"/>
    </row>
    <row r="22" spans="1:22" x14ac:dyDescent="0.2">
      <c r="A22" s="75" t="s">
        <v>18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7"/>
    </row>
    <row r="23" spans="1:22" x14ac:dyDescent="0.2">
      <c r="A23" s="75" t="s">
        <v>19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7"/>
    </row>
    <row r="24" spans="1:22" x14ac:dyDescent="0.2">
      <c r="A24" s="75" t="s">
        <v>20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7"/>
    </row>
    <row r="25" spans="1:22" x14ac:dyDescent="0.2">
      <c r="A25" s="75" t="s">
        <v>21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7"/>
    </row>
    <row r="26" spans="1:22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7"/>
    </row>
    <row r="27" spans="1:22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7"/>
    </row>
    <row r="28" spans="1:22" x14ac:dyDescent="0.2">
      <c r="A28" s="75" t="s">
        <v>24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7"/>
    </row>
    <row r="29" spans="1:22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7"/>
    </row>
    <row r="30" spans="1:22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0"/>
    </row>
    <row r="31" spans="1:22" s="55" customFormat="1" hidden="1" x14ac:dyDescent="0.2">
      <c r="A31" s="46" t="s">
        <v>2</v>
      </c>
      <c r="B31" s="55">
        <f t="shared" ref="B31:V31" si="0">SUM(B7:B30)</f>
        <v>3.2000000000000001E-2</v>
      </c>
      <c r="C31" s="55">
        <f t="shared" si="0"/>
        <v>1.6E-2</v>
      </c>
      <c r="D31" s="55">
        <f t="shared" si="0"/>
        <v>2.9440000000000008</v>
      </c>
      <c r="E31" s="55">
        <f t="shared" si="0"/>
        <v>2.9440000000000008</v>
      </c>
      <c r="F31" s="55">
        <f t="shared" si="0"/>
        <v>0</v>
      </c>
      <c r="G31" s="55">
        <f t="shared" si="0"/>
        <v>3886.4</v>
      </c>
      <c r="H31" s="55">
        <f t="shared" si="0"/>
        <v>3886.3999999999996</v>
      </c>
      <c r="I31" s="55">
        <f t="shared" si="0"/>
        <v>0</v>
      </c>
      <c r="J31" s="55">
        <f t="shared" si="0"/>
        <v>2977.6</v>
      </c>
      <c r="K31" s="55">
        <f t="shared" si="0"/>
        <v>2978</v>
      </c>
      <c r="L31" s="55">
        <f t="shared" si="0"/>
        <v>2073</v>
      </c>
      <c r="M31" s="55">
        <f t="shared" si="0"/>
        <v>0</v>
      </c>
      <c r="N31" s="55">
        <f t="shared" si="0"/>
        <v>851.7</v>
      </c>
      <c r="O31" s="55">
        <f t="shared" si="0"/>
        <v>1546.2000000000003</v>
      </c>
      <c r="P31" s="55">
        <f t="shared" si="0"/>
        <v>813</v>
      </c>
      <c r="Q31" s="55">
        <f t="shared" si="0"/>
        <v>31.599999999999998</v>
      </c>
      <c r="R31" s="55">
        <f t="shared" si="0"/>
        <v>31.600000000000005</v>
      </c>
      <c r="S31" s="55">
        <f t="shared" si="0"/>
        <v>0</v>
      </c>
      <c r="T31" s="55">
        <f t="shared" si="0"/>
        <v>0</v>
      </c>
      <c r="U31" s="55">
        <f t="shared" si="0"/>
        <v>1198.0000000000002</v>
      </c>
      <c r="V31" s="55">
        <f t="shared" si="0"/>
        <v>236.70000000000002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2" t="s">
        <v>60</v>
      </c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3" t="s">
        <v>37</v>
      </c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1" t="s">
        <v>59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0</v>
      </c>
      <c r="D39" s="93">
        <v>0.128</v>
      </c>
      <c r="E39" s="93">
        <v>0.112</v>
      </c>
      <c r="F39" s="93">
        <v>0</v>
      </c>
      <c r="G39" s="93">
        <v>240</v>
      </c>
      <c r="H39" s="93">
        <v>239.20000000000002</v>
      </c>
      <c r="I39" s="93">
        <v>0</v>
      </c>
      <c r="J39" s="93">
        <v>187.20000000000002</v>
      </c>
      <c r="K39" s="93">
        <v>187.6</v>
      </c>
      <c r="L39" s="93">
        <v>106</v>
      </c>
      <c r="M39" s="93">
        <v>0</v>
      </c>
      <c r="N39" s="93">
        <v>75.3</v>
      </c>
      <c r="O39" s="93">
        <v>107.10000000000001</v>
      </c>
      <c r="P39" s="93">
        <v>72.400000000000006</v>
      </c>
      <c r="Q39" s="93">
        <v>8.8000000000000007</v>
      </c>
      <c r="R39" s="93">
        <v>9.2000000000000011</v>
      </c>
      <c r="S39" s="93">
        <v>0</v>
      </c>
      <c r="T39" s="93">
        <v>0</v>
      </c>
      <c r="U39" s="93">
        <v>54.4</v>
      </c>
      <c r="V39" s="94">
        <v>8.4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0</v>
      </c>
      <c r="D40" s="96">
        <v>9.6000000000000002E-2</v>
      </c>
      <c r="E40" s="96">
        <v>0.112</v>
      </c>
      <c r="F40" s="96">
        <v>0</v>
      </c>
      <c r="G40" s="96">
        <v>241.6</v>
      </c>
      <c r="H40" s="96">
        <v>242.4</v>
      </c>
      <c r="I40" s="96">
        <v>0</v>
      </c>
      <c r="J40" s="96">
        <v>174.4</v>
      </c>
      <c r="K40" s="96">
        <v>174.4</v>
      </c>
      <c r="L40" s="96">
        <v>99.4</v>
      </c>
      <c r="M40" s="96">
        <v>0</v>
      </c>
      <c r="N40" s="96">
        <v>73.2</v>
      </c>
      <c r="O40" s="96">
        <v>114.3</v>
      </c>
      <c r="P40" s="96">
        <v>66.2</v>
      </c>
      <c r="Q40" s="96">
        <v>9.2000000000000011</v>
      </c>
      <c r="R40" s="96">
        <v>9</v>
      </c>
      <c r="S40" s="96">
        <v>0</v>
      </c>
      <c r="T40" s="96">
        <v>0</v>
      </c>
      <c r="U40" s="96">
        <v>52.6</v>
      </c>
      <c r="V40" s="97">
        <v>8.1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0</v>
      </c>
      <c r="D41" s="96">
        <v>0.128</v>
      </c>
      <c r="E41" s="96">
        <v>0.128</v>
      </c>
      <c r="F41" s="96">
        <v>0</v>
      </c>
      <c r="G41" s="96">
        <v>318.40000000000003</v>
      </c>
      <c r="H41" s="96">
        <v>317.60000000000002</v>
      </c>
      <c r="I41" s="96">
        <v>0</v>
      </c>
      <c r="J41" s="96">
        <v>191.20000000000002</v>
      </c>
      <c r="K41" s="96">
        <v>190.8</v>
      </c>
      <c r="L41" s="96">
        <v>105.8</v>
      </c>
      <c r="M41" s="96">
        <v>0</v>
      </c>
      <c r="N41" s="96">
        <v>72.900000000000006</v>
      </c>
      <c r="O41" s="96">
        <v>192.6</v>
      </c>
      <c r="P41" s="96">
        <v>75.600000000000009</v>
      </c>
      <c r="Q41" s="96">
        <v>9.2000000000000011</v>
      </c>
      <c r="R41" s="96">
        <v>9.2000000000000011</v>
      </c>
      <c r="S41" s="96">
        <v>0</v>
      </c>
      <c r="T41" s="96">
        <v>0</v>
      </c>
      <c r="U41" s="96">
        <v>50.6</v>
      </c>
      <c r="V41" s="97">
        <v>8.4</v>
      </c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2" t="s">
        <v>6</v>
      </c>
      <c r="B42" s="133">
        <v>0</v>
      </c>
      <c r="C42" s="133">
        <v>0</v>
      </c>
      <c r="D42" s="133">
        <v>9.6000000000000002E-2</v>
      </c>
      <c r="E42" s="133">
        <v>0.112</v>
      </c>
      <c r="F42" s="133">
        <v>0</v>
      </c>
      <c r="G42" s="133">
        <v>300.8</v>
      </c>
      <c r="H42" s="133">
        <v>301.60000000000002</v>
      </c>
      <c r="I42" s="133">
        <v>0</v>
      </c>
      <c r="J42" s="133">
        <v>168.8</v>
      </c>
      <c r="K42" s="133">
        <v>168.8</v>
      </c>
      <c r="L42" s="133">
        <v>105</v>
      </c>
      <c r="M42" s="133">
        <v>0</v>
      </c>
      <c r="N42" s="133">
        <v>69.600000000000009</v>
      </c>
      <c r="O42" s="133">
        <v>181.8</v>
      </c>
      <c r="P42" s="133">
        <v>54.2</v>
      </c>
      <c r="Q42" s="133">
        <v>9.2000000000000011</v>
      </c>
      <c r="R42" s="133">
        <v>9.2000000000000011</v>
      </c>
      <c r="S42" s="133">
        <v>0</v>
      </c>
      <c r="T42" s="133">
        <v>0</v>
      </c>
      <c r="U42" s="133">
        <v>49.4</v>
      </c>
      <c r="V42" s="134">
        <v>8.4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0</v>
      </c>
      <c r="D43" s="96">
        <v>0.128</v>
      </c>
      <c r="E43" s="96">
        <v>0.112</v>
      </c>
      <c r="F43" s="96">
        <v>0</v>
      </c>
      <c r="G43" s="96">
        <v>292.8</v>
      </c>
      <c r="H43" s="96">
        <v>292.8</v>
      </c>
      <c r="I43" s="96">
        <v>0</v>
      </c>
      <c r="J43" s="96">
        <v>177.6</v>
      </c>
      <c r="K43" s="96">
        <v>178</v>
      </c>
      <c r="L43" s="96">
        <v>104</v>
      </c>
      <c r="M43" s="96">
        <v>0</v>
      </c>
      <c r="N43" s="96">
        <v>69.600000000000009</v>
      </c>
      <c r="O43" s="96">
        <v>173.1</v>
      </c>
      <c r="P43" s="96">
        <v>64.2</v>
      </c>
      <c r="Q43" s="96">
        <v>9.2000000000000011</v>
      </c>
      <c r="R43" s="96">
        <v>9.2000000000000011</v>
      </c>
      <c r="S43" s="96">
        <v>0</v>
      </c>
      <c r="T43" s="96">
        <v>0</v>
      </c>
      <c r="U43" s="96">
        <v>49.800000000000004</v>
      </c>
      <c r="V43" s="97">
        <v>8.1</v>
      </c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0</v>
      </c>
      <c r="D44" s="96">
        <v>9.6000000000000002E-2</v>
      </c>
      <c r="E44" s="96">
        <v>0.112</v>
      </c>
      <c r="F44" s="96">
        <v>0</v>
      </c>
      <c r="G44" s="96">
        <v>257.60000000000002</v>
      </c>
      <c r="H44" s="96">
        <v>256.8</v>
      </c>
      <c r="I44" s="96">
        <v>0</v>
      </c>
      <c r="J44" s="96">
        <v>173.6</v>
      </c>
      <c r="K44" s="96">
        <v>173.6</v>
      </c>
      <c r="L44" s="96">
        <v>102.2</v>
      </c>
      <c r="M44" s="96">
        <v>0</v>
      </c>
      <c r="N44" s="96">
        <v>70.8</v>
      </c>
      <c r="O44" s="96">
        <v>133.5</v>
      </c>
      <c r="P44" s="96">
        <v>61.6</v>
      </c>
      <c r="Q44" s="96">
        <v>9.6</v>
      </c>
      <c r="R44" s="96">
        <v>9.6</v>
      </c>
      <c r="S44" s="96">
        <v>0</v>
      </c>
      <c r="T44" s="96">
        <v>0</v>
      </c>
      <c r="U44" s="96">
        <v>49.4</v>
      </c>
      <c r="V44" s="97">
        <v>7.8</v>
      </c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0</v>
      </c>
      <c r="D45" s="96">
        <v>0.128</v>
      </c>
      <c r="E45" s="96">
        <v>0.112</v>
      </c>
      <c r="F45" s="96">
        <v>0</v>
      </c>
      <c r="G45" s="96">
        <v>272</v>
      </c>
      <c r="H45" s="96">
        <v>272.8</v>
      </c>
      <c r="I45" s="96">
        <v>0</v>
      </c>
      <c r="J45" s="96">
        <v>176</v>
      </c>
      <c r="K45" s="96">
        <v>176.4</v>
      </c>
      <c r="L45" s="96">
        <v>101</v>
      </c>
      <c r="M45" s="96">
        <v>0</v>
      </c>
      <c r="N45" s="96">
        <v>66</v>
      </c>
      <c r="O45" s="96">
        <v>154.80000000000001</v>
      </c>
      <c r="P45" s="96">
        <v>66.2</v>
      </c>
      <c r="Q45" s="96">
        <v>9.2000000000000011</v>
      </c>
      <c r="R45" s="96">
        <v>9.2000000000000011</v>
      </c>
      <c r="S45" s="96">
        <v>0</v>
      </c>
      <c r="T45" s="96">
        <v>0</v>
      </c>
      <c r="U45" s="96">
        <v>50</v>
      </c>
      <c r="V45" s="97">
        <v>8.4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0</v>
      </c>
      <c r="D46" s="96">
        <v>9.6000000000000002E-2</v>
      </c>
      <c r="E46" s="96">
        <v>0.112</v>
      </c>
      <c r="F46" s="96">
        <v>0</v>
      </c>
      <c r="G46" s="96">
        <v>320</v>
      </c>
      <c r="H46" s="96">
        <v>320</v>
      </c>
      <c r="I46" s="96">
        <v>0</v>
      </c>
      <c r="J46" s="96">
        <v>183.20000000000002</v>
      </c>
      <c r="K46" s="96">
        <v>182.8</v>
      </c>
      <c r="L46" s="96">
        <v>103.4</v>
      </c>
      <c r="M46" s="96">
        <v>0</v>
      </c>
      <c r="N46" s="96">
        <v>64.5</v>
      </c>
      <c r="O46" s="96">
        <v>207.3</v>
      </c>
      <c r="P46" s="96">
        <v>72.2</v>
      </c>
      <c r="Q46" s="96">
        <v>8.8000000000000007</v>
      </c>
      <c r="R46" s="96">
        <v>8.8000000000000007</v>
      </c>
      <c r="S46" s="96">
        <v>0</v>
      </c>
      <c r="T46" s="96">
        <v>0</v>
      </c>
      <c r="U46" s="96">
        <v>48.4</v>
      </c>
      <c r="V46" s="97">
        <v>8.7000000000000011</v>
      </c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0</v>
      </c>
      <c r="D47" s="96">
        <v>9.6000000000000002E-2</v>
      </c>
      <c r="E47" s="96">
        <v>9.6000000000000002E-2</v>
      </c>
      <c r="F47" s="96">
        <v>0</v>
      </c>
      <c r="G47" s="96">
        <v>257.60000000000002</v>
      </c>
      <c r="H47" s="96">
        <v>257.60000000000002</v>
      </c>
      <c r="I47" s="96">
        <v>0</v>
      </c>
      <c r="J47" s="96">
        <v>172</v>
      </c>
      <c r="K47" s="96">
        <v>172</v>
      </c>
      <c r="L47" s="96">
        <v>103.60000000000001</v>
      </c>
      <c r="M47" s="96">
        <v>0</v>
      </c>
      <c r="N47" s="96">
        <v>80.100000000000009</v>
      </c>
      <c r="O47" s="96">
        <v>127.5</v>
      </c>
      <c r="P47" s="96">
        <v>61.4</v>
      </c>
      <c r="Q47" s="96">
        <v>8.4</v>
      </c>
      <c r="R47" s="96">
        <v>8.1999999999999993</v>
      </c>
      <c r="S47" s="96">
        <v>0</v>
      </c>
      <c r="T47" s="96">
        <v>0</v>
      </c>
      <c r="U47" s="96">
        <v>47.4</v>
      </c>
      <c r="V47" s="97">
        <v>8.1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2" t="s">
        <v>12</v>
      </c>
      <c r="B48" s="133">
        <v>0</v>
      </c>
      <c r="C48" s="133">
        <v>0</v>
      </c>
      <c r="D48" s="133">
        <v>9.6000000000000002E-2</v>
      </c>
      <c r="E48" s="133">
        <v>9.6000000000000002E-2</v>
      </c>
      <c r="F48" s="133">
        <v>0</v>
      </c>
      <c r="G48" s="133">
        <v>180.8</v>
      </c>
      <c r="H48" s="133">
        <v>180.8</v>
      </c>
      <c r="I48" s="133">
        <v>0</v>
      </c>
      <c r="J48" s="133">
        <v>169.6</v>
      </c>
      <c r="K48" s="133">
        <v>169.6</v>
      </c>
      <c r="L48" s="133">
        <v>103.2</v>
      </c>
      <c r="M48" s="133">
        <v>0</v>
      </c>
      <c r="N48" s="133">
        <v>65.7</v>
      </c>
      <c r="O48" s="133">
        <v>61.5</v>
      </c>
      <c r="P48" s="133">
        <v>59.4</v>
      </c>
      <c r="Q48" s="133">
        <v>8</v>
      </c>
      <c r="R48" s="133">
        <v>8.4</v>
      </c>
      <c r="S48" s="133">
        <v>0</v>
      </c>
      <c r="T48" s="133">
        <v>0</v>
      </c>
      <c r="U48" s="133">
        <v>49.6</v>
      </c>
      <c r="V48" s="134">
        <v>7.8</v>
      </c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2" x14ac:dyDescent="0.2">
      <c r="A49" s="95" t="s">
        <v>13</v>
      </c>
      <c r="B49" s="96">
        <v>0</v>
      </c>
      <c r="C49" s="96">
        <v>0</v>
      </c>
      <c r="D49" s="96">
        <v>9.6000000000000002E-2</v>
      </c>
      <c r="E49" s="96">
        <v>9.6000000000000002E-2</v>
      </c>
      <c r="F49" s="96">
        <v>0</v>
      </c>
      <c r="G49" s="96">
        <v>190.4</v>
      </c>
      <c r="H49" s="96">
        <v>189.6</v>
      </c>
      <c r="I49" s="96">
        <v>0</v>
      </c>
      <c r="J49" s="96">
        <v>189.6</v>
      </c>
      <c r="K49" s="96">
        <v>189.6</v>
      </c>
      <c r="L49" s="96">
        <v>109.60000000000001</v>
      </c>
      <c r="M49" s="96">
        <v>0</v>
      </c>
      <c r="N49" s="96">
        <v>68.400000000000006</v>
      </c>
      <c r="O49" s="96">
        <v>65.400000000000006</v>
      </c>
      <c r="P49" s="96">
        <v>72</v>
      </c>
      <c r="Q49" s="96">
        <v>8.8000000000000007</v>
      </c>
      <c r="R49" s="96">
        <v>8.6</v>
      </c>
      <c r="S49" s="96">
        <v>0</v>
      </c>
      <c r="T49" s="96">
        <v>0</v>
      </c>
      <c r="U49" s="96">
        <v>51</v>
      </c>
      <c r="V49" s="97">
        <v>7.8</v>
      </c>
    </row>
    <row r="50" spans="1:22" x14ac:dyDescent="0.2">
      <c r="A50" s="95" t="s">
        <v>14</v>
      </c>
      <c r="B50" s="96">
        <v>0</v>
      </c>
      <c r="C50" s="96">
        <v>0</v>
      </c>
      <c r="D50" s="96">
        <v>9.6000000000000002E-2</v>
      </c>
      <c r="E50" s="96">
        <v>9.6000000000000002E-2</v>
      </c>
      <c r="F50" s="96">
        <v>0</v>
      </c>
      <c r="G50" s="96">
        <v>193.6</v>
      </c>
      <c r="H50" s="96">
        <v>193.6</v>
      </c>
      <c r="I50" s="96">
        <v>0</v>
      </c>
      <c r="J50" s="96">
        <v>195.20000000000002</v>
      </c>
      <c r="K50" s="96">
        <v>195.20000000000002</v>
      </c>
      <c r="L50" s="96">
        <v>109</v>
      </c>
      <c r="M50" s="96">
        <v>0</v>
      </c>
      <c r="N50" s="96">
        <v>69.600000000000009</v>
      </c>
      <c r="O50" s="96">
        <v>62.1</v>
      </c>
      <c r="P50" s="96">
        <v>82.4</v>
      </c>
      <c r="Q50" s="96">
        <v>8.4</v>
      </c>
      <c r="R50" s="96">
        <v>8.6</v>
      </c>
      <c r="S50" s="96">
        <v>0</v>
      </c>
      <c r="T50" s="96">
        <v>0</v>
      </c>
      <c r="U50" s="96">
        <v>56.2</v>
      </c>
      <c r="V50" s="97">
        <v>9.3000000000000007</v>
      </c>
    </row>
    <row r="51" spans="1:22" x14ac:dyDescent="0.2">
      <c r="A51" s="95" t="s">
        <v>15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7"/>
    </row>
    <row r="52" spans="1:22" x14ac:dyDescent="0.2">
      <c r="A52" s="95" t="s">
        <v>16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7"/>
    </row>
    <row r="53" spans="1:22" x14ac:dyDescent="0.2">
      <c r="A53" s="95" t="s">
        <v>17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7"/>
    </row>
    <row r="54" spans="1:22" x14ac:dyDescent="0.2">
      <c r="A54" s="95" t="s">
        <v>18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7"/>
    </row>
    <row r="55" spans="1:22" x14ac:dyDescent="0.2">
      <c r="A55" s="95" t="s">
        <v>19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7"/>
    </row>
    <row r="56" spans="1:22" x14ac:dyDescent="0.2">
      <c r="A56" s="95" t="s">
        <v>20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7"/>
    </row>
    <row r="57" spans="1:22" x14ac:dyDescent="0.2">
      <c r="A57" s="95" t="s">
        <v>21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7"/>
    </row>
    <row r="58" spans="1:22" x14ac:dyDescent="0.2">
      <c r="A58" s="95" t="s">
        <v>22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7"/>
    </row>
    <row r="59" spans="1:22" x14ac:dyDescent="0.2">
      <c r="A59" s="95" t="s">
        <v>23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7"/>
    </row>
    <row r="60" spans="1:22" x14ac:dyDescent="0.2">
      <c r="A60" s="95" t="s">
        <v>24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7"/>
    </row>
    <row r="61" spans="1:22" x14ac:dyDescent="0.2">
      <c r="A61" s="95" t="s">
        <v>25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7"/>
    </row>
    <row r="62" spans="1:22" ht="13.5" thickBot="1" x14ac:dyDescent="0.25">
      <c r="A62" s="98" t="s">
        <v>26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100"/>
    </row>
    <row r="70" spans="1:15" ht="18" x14ac:dyDescent="0.25">
      <c r="A70" s="124" t="s">
        <v>89</v>
      </c>
      <c r="B70" s="124"/>
      <c r="C70" s="124"/>
      <c r="D70" s="124"/>
      <c r="E70" s="124"/>
      <c r="F70" s="124"/>
      <c r="G70" s="124"/>
      <c r="H70" s="124"/>
      <c r="I70" s="124"/>
      <c r="J70" s="101"/>
      <c r="K70" s="101"/>
    </row>
    <row r="71" spans="1:15" ht="18.75" thickBot="1" x14ac:dyDescent="0.3">
      <c r="A71" s="125" t="s">
        <v>61</v>
      </c>
      <c r="B71" s="126"/>
      <c r="C71" s="126"/>
      <c r="D71" s="126"/>
      <c r="E71" s="126"/>
      <c r="F71" s="81"/>
      <c r="G71" s="125" t="s">
        <v>62</v>
      </c>
      <c r="H71" s="126"/>
      <c r="I71" s="126"/>
      <c r="J71" s="126"/>
      <c r="K71" s="126"/>
    </row>
    <row r="72" spans="1:15" ht="13.5" thickBot="1" x14ac:dyDescent="0.25">
      <c r="A72" s="127" t="s">
        <v>63</v>
      </c>
      <c r="B72" s="128"/>
      <c r="C72" s="102" t="s">
        <v>64</v>
      </c>
      <c r="D72" s="102" t="s">
        <v>65</v>
      </c>
      <c r="E72" s="102" t="s">
        <v>66</v>
      </c>
      <c r="F72" s="103"/>
      <c r="G72" s="127" t="s">
        <v>63</v>
      </c>
      <c r="H72" s="128"/>
      <c r="I72" s="102" t="s">
        <v>64</v>
      </c>
      <c r="J72" s="102" t="s">
        <v>65</v>
      </c>
      <c r="K72" s="102" t="s">
        <v>66</v>
      </c>
    </row>
    <row r="73" spans="1:15" ht="38.25" x14ac:dyDescent="0.2">
      <c r="A73" s="104" t="s">
        <v>67</v>
      </c>
      <c r="B73" s="105" t="s">
        <v>68</v>
      </c>
      <c r="C73" s="106">
        <v>2500</v>
      </c>
      <c r="D73" s="106">
        <v>2500</v>
      </c>
      <c r="E73" s="106">
        <v>2500</v>
      </c>
      <c r="F73" s="103"/>
      <c r="G73" s="104" t="s">
        <v>67</v>
      </c>
      <c r="H73" s="105" t="s">
        <v>68</v>
      </c>
      <c r="I73" s="106">
        <v>2500</v>
      </c>
      <c r="J73" s="106">
        <v>2500</v>
      </c>
      <c r="K73" s="106">
        <v>2500</v>
      </c>
    </row>
    <row r="74" spans="1:15" ht="38.25" x14ac:dyDescent="0.2">
      <c r="A74" s="107" t="s">
        <v>69</v>
      </c>
      <c r="B74" s="108" t="s">
        <v>70</v>
      </c>
      <c r="C74" s="109">
        <v>6.5</v>
      </c>
      <c r="D74" s="109">
        <v>6.5</v>
      </c>
      <c r="E74" s="109">
        <v>6.5</v>
      </c>
      <c r="F74" s="103"/>
      <c r="G74" s="107" t="s">
        <v>69</v>
      </c>
      <c r="H74" s="108" t="s">
        <v>70</v>
      </c>
      <c r="I74" s="109">
        <v>6.87</v>
      </c>
      <c r="J74" s="109">
        <v>6.87</v>
      </c>
      <c r="K74" s="109">
        <v>6.87</v>
      </c>
    </row>
    <row r="75" spans="1:15" ht="38.25" x14ac:dyDescent="0.2">
      <c r="A75" s="107" t="s">
        <v>71</v>
      </c>
      <c r="B75" s="108" t="s">
        <v>72</v>
      </c>
      <c r="C75" s="109">
        <v>22</v>
      </c>
      <c r="D75" s="109">
        <v>22</v>
      </c>
      <c r="E75" s="109">
        <v>22</v>
      </c>
      <c r="F75" s="110"/>
      <c r="G75" s="107" t="s">
        <v>71</v>
      </c>
      <c r="H75" s="108" t="s">
        <v>72</v>
      </c>
      <c r="I75" s="109">
        <v>23.2</v>
      </c>
      <c r="J75" s="109">
        <v>23.2</v>
      </c>
      <c r="K75" s="109">
        <v>23.2</v>
      </c>
    </row>
    <row r="76" spans="1:15" ht="38.25" x14ac:dyDescent="0.2">
      <c r="A76" s="107" t="s">
        <v>73</v>
      </c>
      <c r="B76" s="108" t="s">
        <v>74</v>
      </c>
      <c r="C76" s="109">
        <v>1.5</v>
      </c>
      <c r="D76" s="109">
        <v>1.5</v>
      </c>
      <c r="E76" s="109">
        <v>1.5</v>
      </c>
      <c r="F76" s="110"/>
      <c r="G76" s="107" t="s">
        <v>73</v>
      </c>
      <c r="H76" s="108" t="s">
        <v>74</v>
      </c>
      <c r="I76" s="109">
        <v>1.17</v>
      </c>
      <c r="J76" s="109">
        <v>1.17</v>
      </c>
      <c r="K76" s="109">
        <v>1.17</v>
      </c>
    </row>
    <row r="77" spans="1:15" ht="51" x14ac:dyDescent="0.2">
      <c r="A77" s="107" t="s">
        <v>75</v>
      </c>
      <c r="B77" s="108" t="s">
        <v>76</v>
      </c>
      <c r="C77" s="109">
        <v>10.5</v>
      </c>
      <c r="D77" s="109">
        <v>10.5</v>
      </c>
      <c r="E77" s="109">
        <v>10.5</v>
      </c>
      <c r="F77" s="110"/>
      <c r="G77" s="107" t="s">
        <v>75</v>
      </c>
      <c r="H77" s="108" t="s">
        <v>76</v>
      </c>
      <c r="I77" s="109">
        <v>10.5</v>
      </c>
      <c r="J77" s="109">
        <v>10.5</v>
      </c>
      <c r="K77" s="109">
        <v>10.5</v>
      </c>
      <c r="L77" s="111" t="s">
        <v>64</v>
      </c>
      <c r="M77" s="111" t="s">
        <v>65</v>
      </c>
      <c r="N77" s="111" t="s">
        <v>66</v>
      </c>
    </row>
    <row r="78" spans="1:15" x14ac:dyDescent="0.2">
      <c r="A78" s="129" t="s">
        <v>77</v>
      </c>
      <c r="B78" s="108" t="s">
        <v>78</v>
      </c>
      <c r="C78" s="112">
        <f>G10</f>
        <v>284.8</v>
      </c>
      <c r="D78" s="112">
        <f>G16</f>
        <v>318.40000000000003</v>
      </c>
      <c r="E78" s="112">
        <f>G28</f>
        <v>0</v>
      </c>
      <c r="F78" s="110"/>
      <c r="G78" s="129" t="s">
        <v>77</v>
      </c>
      <c r="H78" s="108" t="s">
        <v>78</v>
      </c>
      <c r="I78" s="112">
        <f>J10</f>
        <v>176.8</v>
      </c>
      <c r="J78" s="112">
        <f>J16</f>
        <v>310.40000000000003</v>
      </c>
      <c r="K78" s="112">
        <f>J28</f>
        <v>0</v>
      </c>
      <c r="L78" s="113">
        <f t="shared" ref="L78:N79" si="1">(C78+I78)/1000</f>
        <v>0.46160000000000001</v>
      </c>
      <c r="M78" s="113">
        <f t="shared" si="1"/>
        <v>0.62880000000000003</v>
      </c>
      <c r="N78" s="113">
        <f t="shared" si="1"/>
        <v>0</v>
      </c>
      <c r="O78" s="114" t="s">
        <v>79</v>
      </c>
    </row>
    <row r="79" spans="1:15" x14ac:dyDescent="0.2">
      <c r="A79" s="130"/>
      <c r="B79" s="108" t="s">
        <v>80</v>
      </c>
      <c r="C79" s="112">
        <f>G42</f>
        <v>300.8</v>
      </c>
      <c r="D79" s="112">
        <f>G48</f>
        <v>180.8</v>
      </c>
      <c r="E79" s="112">
        <f>G60</f>
        <v>0</v>
      </c>
      <c r="F79" s="110"/>
      <c r="G79" s="130"/>
      <c r="H79" s="108" t="s">
        <v>80</v>
      </c>
      <c r="I79" s="112">
        <f>J42</f>
        <v>168.8</v>
      </c>
      <c r="J79" s="112">
        <f>J48</f>
        <v>169.6</v>
      </c>
      <c r="K79" s="112">
        <f>J60</f>
        <v>0</v>
      </c>
      <c r="L79" s="113">
        <f t="shared" si="1"/>
        <v>0.46960000000000002</v>
      </c>
      <c r="M79" s="113">
        <f t="shared" si="1"/>
        <v>0.35039999999999999</v>
      </c>
      <c r="N79" s="113">
        <f t="shared" si="1"/>
        <v>0</v>
      </c>
      <c r="O79" s="114" t="s">
        <v>81</v>
      </c>
    </row>
    <row r="80" spans="1:15" x14ac:dyDescent="0.2">
      <c r="A80" s="131"/>
      <c r="B80" s="108" t="s">
        <v>82</v>
      </c>
      <c r="C80" s="115">
        <f>SQRT(C78^2+C79^2)</f>
        <v>414.23626108780002</v>
      </c>
      <c r="D80" s="115">
        <f>SQRT(D78^2+D79^2)</f>
        <v>366.15188105484322</v>
      </c>
      <c r="E80" s="115">
        <f>SQRT(E78^2+E79^2)</f>
        <v>0</v>
      </c>
      <c r="F80" s="110"/>
      <c r="G80" s="131"/>
      <c r="H80" s="108" t="s">
        <v>82</v>
      </c>
      <c r="I80" s="115">
        <f>SQRT(I78^2+I79^2)</f>
        <v>244.44156765983973</v>
      </c>
      <c r="J80" s="115">
        <f>SQRT(J78^2+J79^2)</f>
        <v>353.71219939380097</v>
      </c>
      <c r="K80" s="115">
        <f>SQRT(K78^2+K79^2)</f>
        <v>0</v>
      </c>
    </row>
    <row r="81" spans="1:11" ht="39" thickBot="1" x14ac:dyDescent="0.25">
      <c r="A81" s="116" t="s">
        <v>83</v>
      </c>
      <c r="B81" s="117" t="s">
        <v>84</v>
      </c>
      <c r="C81" s="118">
        <f>C80/C73</f>
        <v>0.16569450443512002</v>
      </c>
      <c r="D81" s="118">
        <f>D80/D73</f>
        <v>0.14646075242193729</v>
      </c>
      <c r="E81" s="118">
        <f>E80/E73</f>
        <v>0</v>
      </c>
      <c r="F81" s="110"/>
      <c r="G81" s="116" t="s">
        <v>83</v>
      </c>
      <c r="H81" s="117" t="s">
        <v>84</v>
      </c>
      <c r="I81" s="118">
        <f>I80/I73</f>
        <v>9.7776627063935889E-2</v>
      </c>
      <c r="J81" s="118">
        <f>J80/J73</f>
        <v>0.14148487975752039</v>
      </c>
      <c r="K81" s="118">
        <f>K80/K73</f>
        <v>0</v>
      </c>
    </row>
    <row r="82" spans="1:11" ht="38.25" x14ac:dyDescent="0.2">
      <c r="A82" s="104" t="s">
        <v>85</v>
      </c>
      <c r="B82" s="105" t="s">
        <v>86</v>
      </c>
      <c r="C82" s="119">
        <f>C75*C81^2+C74</f>
        <v>7.1040027135999999</v>
      </c>
      <c r="D82" s="119">
        <f>D75*D81^2+D74</f>
        <v>6.9719165439999999</v>
      </c>
      <c r="E82" s="119">
        <f>E75*E81^2+E74</f>
        <v>6.5</v>
      </c>
      <c r="F82" s="110"/>
      <c r="G82" s="104" t="s">
        <v>85</v>
      </c>
      <c r="H82" s="105" t="s">
        <v>86</v>
      </c>
      <c r="I82" s="119">
        <f>I75*I81^2+I74</f>
        <v>7.0917982361599998</v>
      </c>
      <c r="J82" s="119">
        <f>J75*J81^2+J74</f>
        <v>7.3344169318399999</v>
      </c>
      <c r="K82" s="119">
        <f>K75*K81^2+K74</f>
        <v>6.87</v>
      </c>
    </row>
    <row r="83" spans="1:11" ht="51.75" thickBot="1" x14ac:dyDescent="0.25">
      <c r="A83" s="120" t="s">
        <v>87</v>
      </c>
      <c r="B83" s="121" t="s">
        <v>88</v>
      </c>
      <c r="C83" s="122">
        <f>(C77*C81^2+C76)/100*C73</f>
        <v>44.706850559999999</v>
      </c>
      <c r="D83" s="122">
        <f>(D77*D81^2+D76)/100*D73</f>
        <v>43.1308224</v>
      </c>
      <c r="E83" s="122">
        <f>(E77*E81^2+E76)/100*E73</f>
        <v>37.5</v>
      </c>
      <c r="F83" s="110"/>
      <c r="G83" s="120" t="s">
        <v>87</v>
      </c>
      <c r="H83" s="121" t="s">
        <v>88</v>
      </c>
      <c r="I83" s="122">
        <f>(I77*I81^2+I76)/100*I73</f>
        <v>31.75957056</v>
      </c>
      <c r="J83" s="122">
        <f>(J77*J81^2+J76)/100*J73</f>
        <v>34.50471744</v>
      </c>
      <c r="K83" s="122">
        <f>(K77*K81^2+K76)/100*K73</f>
        <v>29.249999999999996</v>
      </c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Нелазское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2018-06-28T07:51:04Z</dcterms:modified>
</cp:coreProperties>
</file>